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o E\HANG\VP\Kỳ họp\KHOA 17\Kỳ họp 15 CĐ\BAN HANH\"/>
    </mc:Choice>
  </mc:AlternateContent>
  <xr:revisionPtr revIDLastSave="0" documentId="13_ncr:1_{1ADDC95B-B1F2-40FC-AEB6-500AE2413A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ốn sự nghiệp" sheetId="1" r:id="rId1"/>
  </sheets>
  <definedNames>
    <definedName name="_xlnm.Print_Titles" localSheetId="0">'Vốn sự nghiệp'!$7:$12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7" i="1" l="1"/>
  <c r="I16" i="1"/>
  <c r="H18" i="1"/>
  <c r="I15" i="1"/>
  <c r="J17" i="1"/>
  <c r="J16" i="1"/>
  <c r="G14" i="1"/>
  <c r="G18" i="1" s="1"/>
  <c r="K15" i="1"/>
  <c r="K14" i="1" l="1"/>
  <c r="C14" i="1"/>
  <c r="I14" i="1" l="1"/>
</calcChain>
</file>

<file path=xl/sharedStrings.xml><?xml version="1.0" encoding="utf-8"?>
<sst xmlns="http://schemas.openxmlformats.org/spreadsheetml/2006/main" count="26" uniqueCount="22">
  <si>
    <t>Cộng</t>
  </si>
  <si>
    <t>Hỗ trợ phát triển sản xuất liên kết theo chuỗi giá trị, gắn xản xuất với tiêu thụ</t>
  </si>
  <si>
    <t>Đơn vị thực hiện</t>
  </si>
  <si>
    <t>Điều chỉnh</t>
  </si>
  <si>
    <t>Kế hoạch sau điều chỉnh</t>
  </si>
  <si>
    <t>Sở Nông nghiệp và PTNT</t>
  </si>
  <si>
    <t>UBND huyện Quảng Hoà</t>
  </si>
  <si>
    <t>UBND huyện Nguyên Bình</t>
  </si>
  <si>
    <t>Phát triển tiểu thủ công nghiệp, ngành nghề và dịch vụ nông thôn, bảo tồn và phát huy các làng nghề truyền thống ở nông thôn</t>
  </si>
  <si>
    <t>Nâng cao hiệu quả hoạt động của các hình thức tổ chức sản xuất</t>
  </si>
  <si>
    <t>STT</t>
  </si>
  <si>
    <t>UBND huyện Trùng Khánh</t>
  </si>
  <si>
    <t xml:space="preserve">Nghị quyết số 80/NQ-HĐND ngày 15/12/2022 của Hội đồng nhân dân </t>
  </si>
  <si>
    <t>BIỂU ĐIỀU CHỈNH VỐN THỰC HIỆN CHƯƠNG TRÌNH MỤC TIÊU QUỐC GIA XÂY DỰNG NÔNG THÔN MỚI NĂM 2023</t>
  </si>
  <si>
    <t>TỔNG</t>
  </si>
  <si>
    <t>Giảm (*)</t>
  </si>
  <si>
    <t>Tăng (*)</t>
  </si>
  <si>
    <t>* Ghi chú: Cột tăng tăng giảm thể hiện tổng giao cho các đơn vị; Trường hợp điều chỉnh nhưng không tăng giảm là điều chỉnh các nội trong nội bộ các đơn vị</t>
  </si>
  <si>
    <t>Ghi chú</t>
  </si>
  <si>
    <t>Phụ lục 4</t>
  </si>
  <si>
    <t>Đơn vị: triệu đồng</t>
  </si>
  <si>
    <t>(Kèm theo Nghị quyết số 67/NQ-HĐND ngày 25 tháng 9 năm 2023 của Hội đồng nhân dân tỉnh Cao Bằng)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</si>
</sst>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₫_-;\-* #,##0.00\ _₫_-;_-* &quot;-&quot;??\ _₫_-;_-@_-"/>
    <numFmt numFmtId="165" formatCode="_-* #,##0\ _₫_-;\-* #,##0\ _₫_-;_-* &quot;-&quot;??\ _₫_-;_-@_-"/>
    <numFmt numFmtId="166" formatCode="_-* #,##0.000\ _₫_-;\-* #,##0.000\ _₫_-;_-* &quot;-&quot;??\ _₫_-;_-@_-"/>
    <numFmt numFmtId="167" formatCode="#,##0.000"/>
  </numFmts>
  <fonts count="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3" fillId="2" borderId="0" xfId="0" applyFont="1" applyFill="1"/>
    <xf numFmtId="0" fontId="2" fillId="2" borderId="0" xfId="0" applyFont="1" applyFill="1"/>
    <xf numFmtId="165" fontId="3" fillId="2" borderId="0" xfId="0" applyNumberFormat="1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center" vertical="center"/>
    </xf>
    <xf numFmtId="165" fontId="3" fillId="2" borderId="0" xfId="0" applyNumberFormat="1" applyFont="1" applyFill="1" applyAlignment="1">
      <alignment horizontal="center" vertical="center"/>
    </xf>
    <xf numFmtId="166" fontId="3" fillId="2" borderId="0" xfId="0" applyNumberFormat="1" applyFont="1" applyFill="1"/>
    <xf numFmtId="165" fontId="3" fillId="2" borderId="0" xfId="0" applyNumberFormat="1" applyFont="1" applyFill="1" applyAlignment="1">
      <alignment vertical="center"/>
    </xf>
    <xf numFmtId="3" fontId="3" fillId="2" borderId="0" xfId="0" applyNumberFormat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167" fontId="6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</cellXfs>
  <cellStyles count="3">
    <cellStyle name="Comma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tabSelected="1" zoomScale="85" zoomScaleNormal="85" workbookViewId="0">
      <selection activeCell="A3" sqref="A3:L3"/>
    </sheetView>
  </sheetViews>
  <sheetFormatPr defaultRowHeight="15.75" x14ac:dyDescent="0.25"/>
  <cols>
    <col min="1" max="1" width="6.28515625" style="1" customWidth="1"/>
    <col min="2" max="2" width="32" style="1" customWidth="1"/>
    <col min="3" max="3" width="13" style="1" customWidth="1"/>
    <col min="4" max="4" width="15.140625" style="1" customWidth="1"/>
    <col min="5" max="5" width="17.5703125" style="1" customWidth="1"/>
    <col min="6" max="6" width="14.5703125" style="1" customWidth="1"/>
    <col min="7" max="7" width="13" style="4" customWidth="1"/>
    <col min="8" max="8" width="13.85546875" style="4" customWidth="1"/>
    <col min="9" max="9" width="14.28515625" style="2" customWidth="1"/>
    <col min="10" max="10" width="16.28515625" style="1" customWidth="1"/>
    <col min="11" max="11" width="18.42578125" style="1" customWidth="1"/>
    <col min="12" max="12" width="16.28515625" style="1" customWidth="1"/>
    <col min="13" max="13" width="6" style="1" customWidth="1"/>
    <col min="14" max="14" width="20" style="1" customWidth="1"/>
    <col min="15" max="15" width="10" style="1" customWidth="1"/>
    <col min="16" max="16384" width="9.140625" style="1"/>
  </cols>
  <sheetData>
    <row r="1" spans="1:15" ht="24" customHeight="1" x14ac:dyDescent="0.3">
      <c r="A1" s="15"/>
      <c r="B1" s="20" t="s">
        <v>19</v>
      </c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5" ht="24" customHeight="1" x14ac:dyDescent="0.3">
      <c r="A2" s="33" t="s">
        <v>13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</row>
    <row r="3" spans="1:15" ht="24" customHeight="1" x14ac:dyDescent="0.3">
      <c r="A3" s="34" t="s">
        <v>21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5" ht="24" customHeight="1" x14ac:dyDescent="0.3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5" x14ac:dyDescent="0.25">
      <c r="K5" s="32" t="s">
        <v>20</v>
      </c>
      <c r="L5" s="32"/>
    </row>
    <row r="6" spans="1:15" ht="1.5" customHeight="1" x14ac:dyDescent="0.25"/>
    <row r="7" spans="1:15" ht="42" customHeight="1" x14ac:dyDescent="0.25">
      <c r="A7" s="23" t="s">
        <v>10</v>
      </c>
      <c r="B7" s="23" t="s">
        <v>2</v>
      </c>
      <c r="C7" s="21" t="s">
        <v>12</v>
      </c>
      <c r="D7" s="22"/>
      <c r="E7" s="22"/>
      <c r="F7" s="22"/>
      <c r="G7" s="23" t="s">
        <v>3</v>
      </c>
      <c r="H7" s="23"/>
      <c r="I7" s="23" t="s">
        <v>4</v>
      </c>
      <c r="J7" s="23"/>
      <c r="K7" s="23"/>
      <c r="L7" s="23"/>
      <c r="M7" s="29" t="s">
        <v>18</v>
      </c>
    </row>
    <row r="8" spans="1:15" ht="113.25" customHeight="1" x14ac:dyDescent="0.25">
      <c r="A8" s="23"/>
      <c r="B8" s="23"/>
      <c r="C8" s="24" t="s">
        <v>14</v>
      </c>
      <c r="D8" s="29" t="s">
        <v>1</v>
      </c>
      <c r="E8" s="29" t="s">
        <v>8</v>
      </c>
      <c r="F8" s="29" t="s">
        <v>9</v>
      </c>
      <c r="G8" s="24" t="s">
        <v>15</v>
      </c>
      <c r="H8" s="24" t="s">
        <v>16</v>
      </c>
      <c r="I8" s="24" t="s">
        <v>14</v>
      </c>
      <c r="J8" s="29" t="s">
        <v>1</v>
      </c>
      <c r="K8" s="29" t="s">
        <v>8</v>
      </c>
      <c r="L8" s="29" t="s">
        <v>9</v>
      </c>
      <c r="M8" s="30"/>
    </row>
    <row r="9" spans="1:15" ht="15.75" customHeight="1" x14ac:dyDescent="0.25">
      <c r="A9" s="23"/>
      <c r="B9" s="23"/>
      <c r="C9" s="27"/>
      <c r="D9" s="30"/>
      <c r="E9" s="30"/>
      <c r="F9" s="30"/>
      <c r="G9" s="25"/>
      <c r="H9" s="25"/>
      <c r="I9" s="27"/>
      <c r="J9" s="30"/>
      <c r="K9" s="30"/>
      <c r="L9" s="30"/>
      <c r="M9" s="30"/>
    </row>
    <row r="10" spans="1:15" ht="30.75" customHeight="1" x14ac:dyDescent="0.25">
      <c r="A10" s="23"/>
      <c r="B10" s="23"/>
      <c r="C10" s="27"/>
      <c r="D10" s="30"/>
      <c r="E10" s="30"/>
      <c r="F10" s="30"/>
      <c r="G10" s="25"/>
      <c r="H10" s="25"/>
      <c r="I10" s="27"/>
      <c r="J10" s="30"/>
      <c r="K10" s="30"/>
      <c r="L10" s="30"/>
      <c r="M10" s="30"/>
    </row>
    <row r="11" spans="1:15" ht="15.75" customHeight="1" x14ac:dyDescent="0.25">
      <c r="A11" s="23"/>
      <c r="B11" s="23"/>
      <c r="C11" s="27"/>
      <c r="D11" s="30"/>
      <c r="E11" s="30"/>
      <c r="F11" s="30"/>
      <c r="G11" s="25"/>
      <c r="H11" s="25"/>
      <c r="I11" s="27"/>
      <c r="J11" s="30"/>
      <c r="K11" s="30"/>
      <c r="L11" s="30"/>
      <c r="M11" s="30"/>
    </row>
    <row r="12" spans="1:15" ht="15.75" customHeight="1" x14ac:dyDescent="0.25">
      <c r="A12" s="23"/>
      <c r="B12" s="23"/>
      <c r="C12" s="28"/>
      <c r="D12" s="31"/>
      <c r="E12" s="31"/>
      <c r="F12" s="31"/>
      <c r="G12" s="26"/>
      <c r="H12" s="26"/>
      <c r="I12" s="28"/>
      <c r="J12" s="31"/>
      <c r="K12" s="31"/>
      <c r="L12" s="31"/>
      <c r="M12" s="31"/>
      <c r="N12" s="5"/>
    </row>
    <row r="13" spans="1:15" ht="20.25" customHeight="1" x14ac:dyDescent="0.25">
      <c r="A13" s="18">
        <v>1</v>
      </c>
      <c r="B13" s="18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5"/>
    </row>
    <row r="14" spans="1:15" ht="44.25" customHeight="1" x14ac:dyDescent="0.25">
      <c r="A14" s="10">
        <v>1</v>
      </c>
      <c r="B14" s="11" t="s">
        <v>5</v>
      </c>
      <c r="C14" s="16">
        <f>SUM(D14:F14)</f>
        <v>1120</v>
      </c>
      <c r="D14" s="14"/>
      <c r="E14" s="14">
        <v>920</v>
      </c>
      <c r="F14" s="14">
        <v>200</v>
      </c>
      <c r="G14" s="14">
        <f>36.68+572.5</f>
        <v>609.17999999999995</v>
      </c>
      <c r="H14" s="14"/>
      <c r="I14" s="16">
        <f>SUM(J14:L14)</f>
        <v>510.82</v>
      </c>
      <c r="J14" s="14"/>
      <c r="K14" s="14">
        <f>E14-572.5</f>
        <v>347.5</v>
      </c>
      <c r="L14" s="14">
        <v>163.32</v>
      </c>
      <c r="M14" s="17"/>
      <c r="N14" s="6"/>
      <c r="O14" s="3"/>
    </row>
    <row r="15" spans="1:15" ht="44.25" customHeight="1" x14ac:dyDescent="0.25">
      <c r="A15" s="10">
        <v>2</v>
      </c>
      <c r="B15" s="11" t="s">
        <v>7</v>
      </c>
      <c r="C15" s="16">
        <v>2025</v>
      </c>
      <c r="D15" s="14"/>
      <c r="E15" s="14">
        <v>400</v>
      </c>
      <c r="F15" s="14"/>
      <c r="G15" s="14">
        <v>400</v>
      </c>
      <c r="H15" s="14"/>
      <c r="I15" s="16">
        <f>C15-E15</f>
        <v>1625</v>
      </c>
      <c r="J15" s="14"/>
      <c r="K15" s="14">
        <f>SUM(L15:N15)</f>
        <v>0</v>
      </c>
      <c r="L15" s="14"/>
      <c r="M15" s="17"/>
      <c r="N15" s="6"/>
      <c r="O15" s="7"/>
    </row>
    <row r="16" spans="1:15" ht="44.25" customHeight="1" x14ac:dyDescent="0.25">
      <c r="A16" s="10">
        <v>3</v>
      </c>
      <c r="B16" s="11" t="s">
        <v>6</v>
      </c>
      <c r="C16" s="16">
        <v>2550</v>
      </c>
      <c r="D16" s="14">
        <v>200</v>
      </c>
      <c r="E16" s="14"/>
      <c r="F16" s="14"/>
      <c r="G16" s="14"/>
      <c r="H16" s="14">
        <v>509.18</v>
      </c>
      <c r="I16" s="16">
        <f>C16+H16</f>
        <v>3059.18</v>
      </c>
      <c r="J16" s="14">
        <f>D16+H16</f>
        <v>709.18000000000006</v>
      </c>
      <c r="K16" s="14"/>
      <c r="L16" s="14"/>
      <c r="M16" s="17"/>
      <c r="N16" s="6"/>
      <c r="O16" s="3"/>
    </row>
    <row r="17" spans="1:15" ht="44.25" customHeight="1" x14ac:dyDescent="0.25">
      <c r="A17" s="10">
        <v>4</v>
      </c>
      <c r="B17" s="11" t="s">
        <v>11</v>
      </c>
      <c r="C17" s="16">
        <v>2620</v>
      </c>
      <c r="D17" s="14">
        <v>200</v>
      </c>
      <c r="E17" s="14"/>
      <c r="F17" s="14"/>
      <c r="G17" s="14"/>
      <c r="H17" s="14">
        <v>500</v>
      </c>
      <c r="I17" s="16">
        <f>C17+H17</f>
        <v>3120</v>
      </c>
      <c r="J17" s="14">
        <f>D17+H17</f>
        <v>700</v>
      </c>
      <c r="K17" s="14"/>
      <c r="L17" s="14"/>
      <c r="M17" s="17"/>
      <c r="N17" s="6"/>
      <c r="O17" s="3"/>
    </row>
    <row r="18" spans="1:15" ht="44.25" customHeight="1" x14ac:dyDescent="0.25">
      <c r="A18" s="12"/>
      <c r="B18" s="13" t="s">
        <v>0</v>
      </c>
      <c r="C18" s="14"/>
      <c r="D18" s="14"/>
      <c r="E18" s="14"/>
      <c r="F18" s="14"/>
      <c r="G18" s="16">
        <f>SUM(G14:G17)</f>
        <v>1009.18</v>
      </c>
      <c r="H18" s="16">
        <f>SUM(H14:H17)</f>
        <v>1009.1800000000001</v>
      </c>
      <c r="I18" s="14"/>
      <c r="J18" s="14"/>
      <c r="K18" s="14"/>
      <c r="L18" s="14"/>
      <c r="M18" s="17"/>
      <c r="N18" s="6"/>
      <c r="O18" s="3"/>
    </row>
    <row r="19" spans="1:15" x14ac:dyDescent="0.25">
      <c r="H19" s="8"/>
    </row>
    <row r="20" spans="1:15" ht="23.25" customHeight="1" x14ac:dyDescent="0.25">
      <c r="A20" s="1" t="s">
        <v>17</v>
      </c>
    </row>
    <row r="22" spans="1:15" x14ac:dyDescent="0.25">
      <c r="H22" s="9"/>
    </row>
  </sheetData>
  <mergeCells count="20">
    <mergeCell ref="M7:M12"/>
    <mergeCell ref="E8:E12"/>
    <mergeCell ref="F8:F12"/>
    <mergeCell ref="L8:L12"/>
    <mergeCell ref="B1:L1"/>
    <mergeCell ref="C7:F7"/>
    <mergeCell ref="G7:H7"/>
    <mergeCell ref="I7:L7"/>
    <mergeCell ref="B7:B12"/>
    <mergeCell ref="G8:G12"/>
    <mergeCell ref="H8:H12"/>
    <mergeCell ref="I8:I12"/>
    <mergeCell ref="J8:J12"/>
    <mergeCell ref="K8:K12"/>
    <mergeCell ref="K5:L5"/>
    <mergeCell ref="A2:L2"/>
    <mergeCell ref="A3:L3"/>
    <mergeCell ref="A7:A12"/>
    <mergeCell ref="C8:C12"/>
    <mergeCell ref="D8:D12"/>
  </mergeCells>
  <pageMargins left="0.196850393700787" right="0" top="0.31496062992126" bottom="0.27559055118110198" header="0.196850393700787" footer="0.196850393700787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Vốn sự nghiệp</vt:lpstr>
      <vt:lpstr>'Vốn sự nghiệp'!Print_Titles</vt:lpstr>
    </vt:vector>
  </TitlesOfParts>
  <Company>GhostBTT.Com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Pc1</cp:lastModifiedBy>
  <cp:lastPrinted>2023-09-24T01:59:30Z</cp:lastPrinted>
  <dcterms:created xsi:type="dcterms:W3CDTF">2020-12-25T09:33:12Z</dcterms:created>
  <dcterms:modified xsi:type="dcterms:W3CDTF">2023-09-29T02:11:43Z</dcterms:modified>
</cp:coreProperties>
</file>